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кладское хозяйство\ЛОМ\АУКЦИОНЫ лом\2026 год\- черн.лом БПТУ в Назарово\"/>
    </mc:Choice>
  </mc:AlternateContent>
  <xr:revisionPtr revIDLastSave="0" documentId="13_ncr:1_{D4729B2C-66A0-4C91-B53C-5E1C53117CB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Приложение 1" sheetId="12" r:id="rId1"/>
  </sheets>
  <externalReferences>
    <externalReference r:id="rId2"/>
  </externalReferences>
  <definedNames>
    <definedName name="detail" localSheetId="0">'[1]План 2015'!#REF!</definedName>
    <definedName name="detail">'[1]План 2015'!#REF!</definedName>
    <definedName name="detail_cell_1" localSheetId="0">'[1]План 2015'!#REF!</definedName>
    <definedName name="detail_cell_1">'[1]План 2015'!#REF!</definedName>
    <definedName name="detail_cell_10" localSheetId="0">'[1]План 2015'!#REF!</definedName>
    <definedName name="detail_cell_10">'[1]План 2015'!#REF!</definedName>
    <definedName name="detail_cell_11" localSheetId="0">'[1]План 2015'!#REF!</definedName>
    <definedName name="detail_cell_11">'[1]План 2015'!#REF!</definedName>
    <definedName name="detail_cell_12" localSheetId="0">'[1]План 2015'!#REF!</definedName>
    <definedName name="detail_cell_12">'[1]План 2015'!#REF!</definedName>
    <definedName name="detail_cell_13" localSheetId="0">'[1]План 2015'!#REF!</definedName>
    <definedName name="detail_cell_13">'[1]План 2015'!#REF!</definedName>
    <definedName name="detail_cell_14" localSheetId="0">'[1]План 2015'!#REF!</definedName>
    <definedName name="detail_cell_14">'[1]План 2015'!#REF!</definedName>
    <definedName name="detail_cell_15" localSheetId="0">'[1]План 2015'!#REF!</definedName>
    <definedName name="detail_cell_15">'[1]План 2015'!#REF!</definedName>
    <definedName name="detail_cell_16" localSheetId="0">'[1]План 2015'!#REF!</definedName>
    <definedName name="detail_cell_16">'[1]План 2015'!#REF!</definedName>
    <definedName name="detail_cell_17" localSheetId="0">'[1]План 2015'!#REF!</definedName>
    <definedName name="detail_cell_17">'[1]План 2015'!#REF!</definedName>
    <definedName name="detail_cell_18" localSheetId="0">'[1]План 2015'!#REF!</definedName>
    <definedName name="detail_cell_18">'[1]План 2015'!#REF!</definedName>
    <definedName name="detail_cell_19" localSheetId="0">'[1]План 2015'!#REF!</definedName>
    <definedName name="detail_cell_19">'[1]План 2015'!#REF!</definedName>
    <definedName name="detail_cell_2" localSheetId="0">'[1]План 2015'!#REF!</definedName>
    <definedName name="detail_cell_2">'[1]План 2015'!#REF!</definedName>
    <definedName name="detail_cell_20" localSheetId="0">'[1]План 2015'!#REF!</definedName>
    <definedName name="detail_cell_20">'[1]План 2015'!#REF!</definedName>
    <definedName name="detail_cell_21" localSheetId="0">'[1]План 2015'!#REF!</definedName>
    <definedName name="detail_cell_21">'[1]План 2015'!#REF!</definedName>
    <definedName name="detail_cell_22" localSheetId="0">'[1]План 2015'!#REF!</definedName>
    <definedName name="detail_cell_22">'[1]План 2015'!#REF!</definedName>
    <definedName name="detail_cell_23" localSheetId="0">'[1]План 2015'!#REF!</definedName>
    <definedName name="detail_cell_23">'[1]План 2015'!#REF!</definedName>
    <definedName name="detail_cell_24" localSheetId="0">'[1]План 2015'!#REF!</definedName>
    <definedName name="detail_cell_24">'[1]План 2015'!#REF!</definedName>
    <definedName name="detail_cell_3" localSheetId="0">'[1]План 2015'!#REF!</definedName>
    <definedName name="detail_cell_3">'[1]План 2015'!#REF!</definedName>
    <definedName name="detail_cell_4" localSheetId="0">'[1]План 2015'!#REF!</definedName>
    <definedName name="detail_cell_4">'[1]План 2015'!#REF!</definedName>
    <definedName name="detail_cell_5" localSheetId="0">'[1]План 2015'!#REF!</definedName>
    <definedName name="detail_cell_5">'[1]План 2015'!#REF!</definedName>
    <definedName name="detail_cell_6" localSheetId="0">'[1]План 2015'!#REF!</definedName>
    <definedName name="detail_cell_6">'[1]План 2015'!#REF!</definedName>
    <definedName name="detail_cell_7" localSheetId="0">'[1]План 2015'!#REF!</definedName>
    <definedName name="detail_cell_7">'[1]План 2015'!#REF!</definedName>
    <definedName name="detail_cell_8" localSheetId="0">'[1]План 2015'!#REF!</definedName>
    <definedName name="detail_cell_8">'[1]План 2015'!#REF!</definedName>
    <definedName name="detail_cell_9" localSheetId="0">'[1]План 2015'!#REF!</definedName>
    <definedName name="detail_cell_9">'[1]План 2015'!#REF!</definedName>
    <definedName name="group_footer" localSheetId="0">'[1]План 2015'!#REF!</definedName>
    <definedName name="group_footer">'[1]План 2015'!#REF!</definedName>
    <definedName name="GROUP_FOOTER.1" localSheetId="0">'[1]План 2015'!#REF!</definedName>
    <definedName name="GROUP_FOOTER.1">'[1]План 2015'!#REF!</definedName>
    <definedName name="GROUP_FOOTER.2" localSheetId="0">'[1]План 2015'!#REF!</definedName>
    <definedName name="GROUP_FOOTER.2">'[1]План 2015'!#REF!</definedName>
    <definedName name="GROUP_FOOTER.3" localSheetId="0">'[1]План 2015'!#REF!</definedName>
    <definedName name="GROUP_FOOTER.3">'[1]План 2015'!#REF!</definedName>
    <definedName name="group_footer_sum_13" localSheetId="0">'[1]План 2015'!#REF!</definedName>
    <definedName name="group_footer_sum_13">'[1]План 2015'!#REF!</definedName>
    <definedName name="group_footer_sum_14" localSheetId="0">'[1]План 2015'!#REF!</definedName>
    <definedName name="group_footer_sum_14">'[1]План 2015'!#REF!</definedName>
    <definedName name="group_footer_sum_15" localSheetId="0">'[1]План 2015'!#REF!</definedName>
    <definedName name="group_footer_sum_15">'[1]План 2015'!#REF!</definedName>
    <definedName name="group_footer_sum_17" localSheetId="0">'[1]План 2015'!#REF!</definedName>
    <definedName name="group_footer_sum_17">'[1]План 2015'!#REF!</definedName>
    <definedName name="group_footer_sum_19" localSheetId="0">'[1]План 2015'!#REF!</definedName>
    <definedName name="group_footer_sum_19">'[1]План 2015'!#REF!</definedName>
    <definedName name="group_footer_sum_3" localSheetId="0">'[1]План 2015'!#REF!</definedName>
    <definedName name="group_footer_sum_3">'[1]План 2015'!#REF!</definedName>
    <definedName name="group_footer_sum_7" localSheetId="0">'[1]План 2015'!#REF!</definedName>
    <definedName name="group_footer_sum_7">'[1]План 2015'!#REF!</definedName>
    <definedName name="group_footer_sum_8" localSheetId="0">'[1]План 2015'!#REF!</definedName>
    <definedName name="group_footer_sum_8">'[1]План 2015'!#REF!</definedName>
    <definedName name="group_header" localSheetId="0">'[1]План 2015'!#REF!</definedName>
    <definedName name="group_header">'[1]План 2015'!#REF!</definedName>
    <definedName name="GROUP_HEADER.2" localSheetId="0">'[1]План 2015'!#REF!</definedName>
    <definedName name="GROUP_HEADER.2">'[1]План 2015'!#REF!</definedName>
    <definedName name="GROUP_HEADER.3" localSheetId="0">'[1]План 2015'!#REF!</definedName>
    <definedName name="GROUP_HEADER.3">'[1]План 2015'!#REF!</definedName>
    <definedName name="group_header_cell_1" localSheetId="0">'[1]План 2015'!#REF!</definedName>
    <definedName name="group_header_cell_1">'[1]План 2015'!#REF!</definedName>
    <definedName name="group_header_cell_2" localSheetId="0">'[1]План 2015'!#REF!</definedName>
    <definedName name="group_header_cell_2">'[1]План 2015'!#REF!</definedName>
    <definedName name="report_header_cell_2" localSheetId="0">'[1]План 2015'!#REF!</definedName>
    <definedName name="report_header_cell_2">'[1]План 2015'!#REF!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" i="12" l="1"/>
  <c r="G9" i="12"/>
  <c r="G10" i="12"/>
  <c r="G11" i="12"/>
  <c r="G12" i="12"/>
  <c r="G13" i="12"/>
  <c r="E14" i="12"/>
  <c r="F14" i="12"/>
  <c r="E15" i="12" l="1"/>
  <c r="F15" i="12" l="1"/>
</calcChain>
</file>

<file path=xl/sharedStrings.xml><?xml version="1.0" encoding="utf-8"?>
<sst xmlns="http://schemas.openxmlformats.org/spreadsheetml/2006/main" count="19" uniqueCount="19">
  <si>
    <t>№ п/п</t>
  </si>
  <si>
    <t>Местонахождение</t>
  </si>
  <si>
    <t>Марка</t>
  </si>
  <si>
    <t>100% предоплата</t>
  </si>
  <si>
    <t>самовывоз</t>
  </si>
  <si>
    <t>Объем, тн</t>
  </si>
  <si>
    <t>Развернутое коммерческое предложение</t>
  </si>
  <si>
    <t>Всего:</t>
  </si>
  <si>
    <t>Итого:</t>
  </si>
  <si>
    <t>Мнемокод</t>
  </si>
  <si>
    <t>Приложение № 2 
к Протоколу от</t>
  </si>
  <si>
    <t>Цена  без НДС, руб/тн</t>
  </si>
  <si>
    <t>Сумма  без НДС, руб</t>
  </si>
  <si>
    <t xml:space="preserve">МЕТАЛЛОЛОМ Р 4 </t>
  </si>
  <si>
    <t xml:space="preserve">ЛОМ ЧЕРНЫХ МЕТАЛЛОВ 3А  </t>
  </si>
  <si>
    <r>
      <t xml:space="preserve">Филиал АО «СУЭК-Красноярск» 
Бородинское ПТУ                            </t>
    </r>
    <r>
      <rPr>
        <b/>
        <sz val="16"/>
        <color rgb="FFFF0000"/>
        <rFont val="Times New Roman"/>
        <family val="1"/>
        <charset val="204"/>
      </rPr>
      <t>( Красноярский край, М.О. г.Назарово, склад 2035 ГТУ)</t>
    </r>
  </si>
  <si>
    <t>МЕЛАЛЛОЛОМ ВСП</t>
  </si>
  <si>
    <t xml:space="preserve"> ЛОМ РЕЛЬСОВЫЙ 5АР</t>
  </si>
  <si>
    <t>МЕТАЛЛОЛОМ КОЛЕСНЫЕ ПАРЫ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</si>
</sst>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_р_._-;\-* #,##0.00_р_._-;_-* &quot;-&quot;??_р_._-;_-@_-"/>
    <numFmt numFmtId="165" formatCode="[$-419]mmmm;@"/>
    <numFmt numFmtId="166" formatCode="_-* #,##0.00\ _₽_-;\-* #,##0.00\ _₽_-;_-* &quot;-&quot;??\ _₽_-;_-@_-"/>
    <numFmt numFmtId="167" formatCode="#,##0.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3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9">
    <xf numFmtId="0" fontId="0" fillId="0" borderId="0" xfId="0"/>
    <xf numFmtId="0" fontId="6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justify" wrapText="1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Border="1" applyAlignment="1">
      <alignment vertical="justify" wrapText="1"/>
    </xf>
    <xf numFmtId="0" fontId="8" fillId="0" borderId="0" xfId="0" applyFont="1" applyBorder="1" applyAlignment="1">
      <alignment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4" fontId="19" fillId="0" borderId="0" xfId="0" applyNumberFormat="1" applyFont="1" applyAlignment="1">
      <alignment wrapText="1"/>
    </xf>
    <xf numFmtId="0" fontId="12" fillId="0" borderId="1" xfId="0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/>
    <xf numFmtId="1" fontId="0" fillId="0" borderId="0" xfId="0" applyNumberFormat="1" applyAlignment="1">
      <alignment wrapText="1"/>
    </xf>
    <xf numFmtId="4" fontId="6" fillId="0" borderId="0" xfId="0" applyNumberFormat="1" applyFont="1"/>
    <xf numFmtId="0" fontId="0" fillId="0" borderId="0" xfId="0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 wrapText="1"/>
    </xf>
    <xf numFmtId="0" fontId="6" fillId="0" borderId="0" xfId="0" applyFont="1" applyFill="1" applyBorder="1"/>
    <xf numFmtId="1" fontId="0" fillId="0" borderId="0" xfId="0" applyNumberFormat="1" applyFill="1" applyBorder="1"/>
    <xf numFmtId="1" fontId="20" fillId="0" borderId="0" xfId="0" applyNumberFormat="1" applyFont="1" applyFill="1" applyBorder="1"/>
    <xf numFmtId="0" fontId="0" fillId="0" borderId="0" xfId="0" applyFill="1" applyBorder="1"/>
    <xf numFmtId="165" fontId="0" fillId="0" borderId="0" xfId="0" applyNumberFormat="1" applyFill="1" applyBorder="1" applyAlignment="1">
      <alignment horizontal="right"/>
    </xf>
    <xf numFmtId="43" fontId="0" fillId="0" borderId="0" xfId="16" applyFont="1" applyFill="1" applyBorder="1"/>
    <xf numFmtId="0" fontId="3" fillId="0" borderId="0" xfId="1" applyFill="1" applyBorder="1"/>
    <xf numFmtId="0" fontId="23" fillId="0" borderId="0" xfId="1" applyFont="1" applyFill="1" applyBorder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/>
    <xf numFmtId="0" fontId="0" fillId="0" borderId="0" xfId="12" applyNumberFormat="1" applyFont="1" applyFill="1" applyBorder="1" applyAlignment="1"/>
    <xf numFmtId="0" fontId="3" fillId="0" borderId="0" xfId="1" applyFill="1" applyBorder="1" applyAlignment="1">
      <alignment horizontal="center" vertical="center"/>
    </xf>
    <xf numFmtId="43" fontId="2" fillId="0" borderId="0" xfId="16" applyFont="1" applyFill="1" applyBorder="1" applyAlignment="1"/>
    <xf numFmtId="1" fontId="0" fillId="0" borderId="0" xfId="0" applyNumberFormat="1" applyFill="1" applyBorder="1" applyAlignment="1">
      <alignment wrapText="1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Border="1" applyAlignment="1">
      <alignment horizontal="left"/>
    </xf>
    <xf numFmtId="0" fontId="6" fillId="0" borderId="0" xfId="0" applyFont="1" applyFill="1"/>
    <xf numFmtId="4" fontId="6" fillId="0" borderId="0" xfId="0" applyNumberFormat="1" applyFont="1" applyFill="1"/>
    <xf numFmtId="43" fontId="6" fillId="0" borderId="0" xfId="16" applyFont="1" applyFill="1"/>
    <xf numFmtId="166" fontId="6" fillId="0" borderId="0" xfId="0" applyNumberFormat="1" applyFont="1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3" fontId="6" fillId="0" borderId="0" xfId="0" applyNumberFormat="1" applyFont="1" applyFill="1"/>
    <xf numFmtId="0" fontId="25" fillId="0" borderId="0" xfId="0" applyFont="1"/>
    <xf numFmtId="0" fontId="7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/>
    <xf numFmtId="0" fontId="21" fillId="0" borderId="0" xfId="0" applyFont="1" applyFill="1" applyAlignment="1">
      <alignment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67" fontId="12" fillId="0" borderId="1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justify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" fontId="14" fillId="2" borderId="5" xfId="0" applyNumberFormat="1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right" vertical="center" wrapText="1"/>
    </xf>
    <xf numFmtId="0" fontId="12" fillId="0" borderId="6" xfId="0" applyFont="1" applyFill="1" applyBorder="1" applyAlignment="1">
      <alignment horizontal="right" vertical="center" wrapText="1"/>
    </xf>
    <xf numFmtId="0" fontId="12" fillId="0" borderId="7" xfId="0" applyFont="1" applyFill="1" applyBorder="1" applyAlignment="1">
      <alignment horizontal="right"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3" fontId="15" fillId="0" borderId="4" xfId="0" applyNumberFormat="1" applyFont="1" applyBorder="1" applyAlignment="1">
      <alignment horizontal="center" vertical="center" wrapText="1"/>
    </xf>
    <xf numFmtId="3" fontId="15" fillId="0" borderId="2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2 2 2" xfId="8" xr:uid="{00000000-0005-0000-0000-000003000000}"/>
    <cellStyle name="Обычный 2 2 3" xfId="9" xr:uid="{00000000-0005-0000-0000-000004000000}"/>
    <cellStyle name="Обычный 2 2 4" xfId="10" xr:uid="{00000000-0005-0000-0000-000005000000}"/>
    <cellStyle name="Обычный 2 2 5" xfId="11" xr:uid="{00000000-0005-0000-0000-000006000000}"/>
    <cellStyle name="Обычный 3" xfId="3" xr:uid="{00000000-0005-0000-0000-000007000000}"/>
    <cellStyle name="Обычный 4" xfId="2" xr:uid="{00000000-0005-0000-0000-000008000000}"/>
    <cellStyle name="Обычный 4 2" xfId="14" xr:uid="{00000000-0005-0000-0000-000009000000}"/>
    <cellStyle name="Обычный 5" xfId="13" xr:uid="{00000000-0005-0000-0000-00000A000000}"/>
    <cellStyle name="Обычный 6" xfId="7" xr:uid="{00000000-0005-0000-0000-00000B000000}"/>
    <cellStyle name="Обычный 8" xfId="6" xr:uid="{00000000-0005-0000-0000-00000C000000}"/>
    <cellStyle name="Стиль 1" xfId="5" xr:uid="{00000000-0005-0000-0000-00000D000000}"/>
    <cellStyle name="Финансовый" xfId="16" builtinId="3"/>
    <cellStyle name="Финансовый 2" xfId="12" xr:uid="{00000000-0005-0000-0000-00000F000000}"/>
    <cellStyle name="Финансовый 3" xfId="15" xr:uid="{00000000-0005-0000-0000-000010000000}"/>
  </cellStyles>
  <dxfs count="0"/>
  <tableStyles count="0" defaultTableStyle="TableStyleMedium9" defaultPivotStyle="PivotStyleLight16"/>
  <colors>
    <mruColors>
      <color rgb="FFFFCCCC"/>
      <color rgb="FFC7FDE1"/>
      <color rgb="FFA3FBCD"/>
      <color rgb="FFEAEAEA"/>
      <color rgb="FFE8E8E8"/>
      <color rgb="FFF0F0F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vartcDS\Desktop\&#1057;&#1077;&#1081;&#1095;&#1072;&#1089;\&#1063;&#1077;&#1088;&#1085;&#1099;&#1081;\MSK_&#1041;&#1083;&#1086;&#1082;_&#1087;&#1088;_&#1072;&#1082;&#1090;&#1080;&#1074;&#1086;&#1074;\&#1054;&#1090;&#1076;&#1077;&#1083;%20&#1091;&#1095;&#1077;&#1090;&#1072;%20&#1087;&#1088;&#1086;&#1080;&#1079;&#1074;&#1086;&#1076;&#1089;&#1090;&#1074;&#1077;&#1085;&#1085;&#1086;&#1075;&#1086;%20&#1086;&#1073;&#1086;&#1088;&#1091;&#1076;&#1086;&#1074;&#1072;&#1085;&#1080;&#1103;%20&#1080;%20&#1080;&#1084;&#1091;&#1097;&#1077;&#1089;&#1090;&#1074;&#1072;\&#1055;&#1083;&#1072;&#1085;%20&#1074;&#1099;&#1073;&#1099;&#1090;&#1080;&#1103;_2015\&#1055;&#1083;&#1072;&#1085;%202015_&#1074;&#1089;&#1077;%20&#1092;&#1072;&#1081;&#1083;&#1099;\&#1057;&#1042;&#1054;&#1044;&#1053;&#1067;&#1049;%20&#1055;&#1051;&#1040;&#1053;%202015%20&#1085;&#1072;%20&#1087;&#1086;&#1076;&#1087;&#1080;&#1089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План 2015"/>
      <sheetName val="ДА"/>
      <sheetName val="свод на подпись"/>
      <sheetName val="Приложение 7_списание"/>
      <sheetName val="Приложение 7_реализация"/>
      <sheetName val="диаграм_1"/>
      <sheetName val="списание"/>
      <sheetName val="реализация"/>
      <sheetName val="Лист1"/>
      <sheetName val="Лист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36"/>
  <sheetViews>
    <sheetView tabSelected="1" zoomScale="60" zoomScaleNormal="60" workbookViewId="0">
      <selection activeCell="C21" sqref="C21"/>
    </sheetView>
  </sheetViews>
  <sheetFormatPr defaultRowHeight="17.25" x14ac:dyDescent="0.3"/>
  <cols>
    <col min="1" max="1" width="9.140625" style="4"/>
    <col min="2" max="2" width="23.140625" style="4" customWidth="1"/>
    <col min="3" max="3" width="50" style="3" customWidth="1"/>
    <col min="4" max="4" width="39.28515625" style="2" customWidth="1"/>
    <col min="5" max="5" width="18.5703125" style="2" customWidth="1"/>
    <col min="6" max="6" width="29.5703125" style="2" customWidth="1"/>
    <col min="7" max="7" width="32.140625" style="2" customWidth="1"/>
    <col min="8" max="8" width="36.28515625" style="1" customWidth="1"/>
    <col min="9" max="9" width="23.7109375" style="1" customWidth="1"/>
    <col min="10" max="10" width="24.42578125" style="1" customWidth="1"/>
    <col min="11" max="11" width="11.7109375" style="1" bestFit="1" customWidth="1"/>
    <col min="12" max="13" width="11.42578125" style="1" bestFit="1" customWidth="1"/>
    <col min="14" max="14" width="12.85546875" style="1" bestFit="1" customWidth="1"/>
    <col min="15" max="15" width="18.140625" style="1" bestFit="1" customWidth="1"/>
    <col min="16" max="17" width="9.140625" style="1"/>
    <col min="18" max="18" width="11.140625" style="1" bestFit="1" customWidth="1"/>
    <col min="19" max="19" width="25.42578125" style="1" bestFit="1" customWidth="1"/>
    <col min="20" max="34" width="9.140625" style="1"/>
    <col min="35" max="35" width="12.28515625" style="1" bestFit="1" customWidth="1"/>
    <col min="36" max="39" width="11.140625" style="1" bestFit="1" customWidth="1"/>
    <col min="40" max="16384" width="9.140625" style="1"/>
  </cols>
  <sheetData>
    <row r="1" spans="1:16" ht="65.25" customHeight="1" x14ac:dyDescent="0.3">
      <c r="E1" s="56" t="s">
        <v>10</v>
      </c>
      <c r="F1" s="56"/>
      <c r="G1" s="56"/>
      <c r="I1" s="40"/>
      <c r="J1" s="45"/>
      <c r="K1" s="45"/>
      <c r="L1" s="40"/>
      <c r="M1" s="40"/>
      <c r="N1" s="40"/>
    </row>
    <row r="2" spans="1:16" ht="24.75" customHeight="1" x14ac:dyDescent="0.3">
      <c r="A2" s="5"/>
      <c r="B2" s="5"/>
      <c r="C2" s="7"/>
      <c r="D2" s="8"/>
      <c r="E2" s="57"/>
      <c r="F2" s="57"/>
      <c r="G2" s="57"/>
      <c r="I2" s="40"/>
      <c r="J2" s="40"/>
      <c r="K2" s="40"/>
      <c r="L2" s="40"/>
      <c r="M2" s="46"/>
      <c r="N2" s="40"/>
    </row>
    <row r="3" spans="1:16" s="6" customFormat="1" ht="42" customHeight="1" x14ac:dyDescent="0.3">
      <c r="A3" s="58" t="s">
        <v>6</v>
      </c>
      <c r="B3" s="58"/>
      <c r="C3" s="58"/>
      <c r="D3" s="58"/>
      <c r="E3" s="58"/>
      <c r="F3" s="58"/>
      <c r="G3" s="58"/>
    </row>
    <row r="4" spans="1:16" ht="37.5" customHeight="1" x14ac:dyDescent="0.3">
      <c r="A4" s="59" t="s">
        <v>0</v>
      </c>
      <c r="B4" s="12"/>
      <c r="C4" s="60"/>
      <c r="D4" s="60"/>
      <c r="E4" s="60"/>
      <c r="F4" s="60"/>
      <c r="G4" s="60"/>
    </row>
    <row r="5" spans="1:16" ht="52.5" customHeight="1" x14ac:dyDescent="0.3">
      <c r="A5" s="59"/>
      <c r="B5" s="70" t="s">
        <v>9</v>
      </c>
      <c r="C5" s="61" t="s">
        <v>2</v>
      </c>
      <c r="D5" s="61" t="s">
        <v>1</v>
      </c>
      <c r="E5" s="61" t="s">
        <v>5</v>
      </c>
      <c r="F5" s="63"/>
      <c r="G5" s="63"/>
    </row>
    <row r="6" spans="1:16" ht="22.5" customHeight="1" x14ac:dyDescent="0.3">
      <c r="A6" s="59"/>
      <c r="B6" s="71"/>
      <c r="C6" s="61"/>
      <c r="D6" s="61"/>
      <c r="E6" s="61"/>
      <c r="F6" s="61" t="s">
        <v>3</v>
      </c>
      <c r="G6" s="61"/>
    </row>
    <row r="7" spans="1:16" ht="22.5" customHeight="1" x14ac:dyDescent="0.3">
      <c r="A7" s="59"/>
      <c r="B7" s="71"/>
      <c r="C7" s="61"/>
      <c r="D7" s="61"/>
      <c r="E7" s="61"/>
      <c r="F7" s="61" t="s">
        <v>4</v>
      </c>
      <c r="G7" s="61"/>
    </row>
    <row r="8" spans="1:16" ht="94.5" customHeight="1" x14ac:dyDescent="0.3">
      <c r="A8" s="59"/>
      <c r="B8" s="72"/>
      <c r="C8" s="61"/>
      <c r="D8" s="61"/>
      <c r="E8" s="62"/>
      <c r="F8" s="13" t="s">
        <v>11</v>
      </c>
      <c r="G8" s="14" t="s">
        <v>12</v>
      </c>
      <c r="M8" s="40"/>
      <c r="N8" s="40"/>
      <c r="O8" s="40"/>
      <c r="P8" s="40"/>
    </row>
    <row r="9" spans="1:16" ht="40.5" customHeight="1" x14ac:dyDescent="0.3">
      <c r="A9" s="12">
        <v>1</v>
      </c>
      <c r="B9" s="53">
        <v>2000030669</v>
      </c>
      <c r="C9" s="54" t="s">
        <v>14</v>
      </c>
      <c r="D9" s="76" t="s">
        <v>15</v>
      </c>
      <c r="E9" s="55">
        <f>7+3.128</f>
        <v>10.128</v>
      </c>
      <c r="F9" s="13"/>
      <c r="G9" s="13">
        <f>F9*E9</f>
        <v>0</v>
      </c>
      <c r="J9" s="19"/>
      <c r="K9" s="19"/>
      <c r="L9" s="19"/>
      <c r="M9" s="41"/>
      <c r="N9" s="42"/>
      <c r="O9" s="43"/>
      <c r="P9" s="40"/>
    </row>
    <row r="10" spans="1:16" ht="40.5" customHeight="1" x14ac:dyDescent="0.3">
      <c r="A10" s="12">
        <v>2</v>
      </c>
      <c r="B10" s="53">
        <v>2000087156</v>
      </c>
      <c r="C10" s="54" t="s">
        <v>16</v>
      </c>
      <c r="D10" s="77"/>
      <c r="E10" s="55">
        <v>0.11799999999999999</v>
      </c>
      <c r="F10" s="13"/>
      <c r="G10" s="13">
        <f t="shared" ref="G10:G13" si="0">F10*E10</f>
        <v>0</v>
      </c>
      <c r="J10" s="19"/>
      <c r="K10" s="19"/>
      <c r="L10" s="19"/>
      <c r="M10" s="41"/>
      <c r="N10" s="42"/>
      <c r="O10" s="43"/>
      <c r="P10" s="40"/>
    </row>
    <row r="11" spans="1:16" ht="40.5" customHeight="1" x14ac:dyDescent="0.3">
      <c r="A11" s="52">
        <v>3</v>
      </c>
      <c r="B11" s="53">
        <v>2000087144</v>
      </c>
      <c r="C11" s="54" t="s">
        <v>17</v>
      </c>
      <c r="D11" s="77"/>
      <c r="E11" s="55">
        <v>3.48</v>
      </c>
      <c r="F11" s="13"/>
      <c r="G11" s="13">
        <f t="shared" si="0"/>
        <v>0</v>
      </c>
      <c r="J11" s="19"/>
      <c r="K11" s="19"/>
      <c r="L11" s="19"/>
      <c r="M11" s="41"/>
      <c r="N11" s="42"/>
      <c r="O11" s="43"/>
      <c r="P11" s="40"/>
    </row>
    <row r="12" spans="1:16" ht="37.5" customHeight="1" x14ac:dyDescent="0.3">
      <c r="A12" s="52">
        <v>4</v>
      </c>
      <c r="B12" s="53">
        <v>2000115605</v>
      </c>
      <c r="C12" s="54" t="s">
        <v>18</v>
      </c>
      <c r="D12" s="77"/>
      <c r="E12" s="55">
        <v>0.52600000000000002</v>
      </c>
      <c r="F12" s="13"/>
      <c r="G12" s="13">
        <f t="shared" si="0"/>
        <v>0</v>
      </c>
      <c r="J12" s="19"/>
      <c r="K12" s="19"/>
      <c r="L12" s="19"/>
      <c r="M12" s="41"/>
      <c r="N12" s="42"/>
      <c r="O12" s="43"/>
      <c r="P12" s="40"/>
    </row>
    <row r="13" spans="1:16" ht="37.5" customHeight="1" x14ac:dyDescent="0.3">
      <c r="A13" s="52">
        <v>5</v>
      </c>
      <c r="B13" s="53">
        <v>2000087160</v>
      </c>
      <c r="C13" s="54" t="s">
        <v>13</v>
      </c>
      <c r="D13" s="78"/>
      <c r="E13" s="55">
        <v>4.673</v>
      </c>
      <c r="F13" s="13"/>
      <c r="G13" s="13">
        <f t="shared" si="0"/>
        <v>0</v>
      </c>
      <c r="J13" s="19"/>
      <c r="K13" s="19"/>
      <c r="L13" s="19"/>
      <c r="M13" s="41"/>
      <c r="N13" s="42"/>
      <c r="O13" s="43"/>
      <c r="P13" s="40"/>
    </row>
    <row r="14" spans="1:16" ht="37.5" customHeight="1" x14ac:dyDescent="0.3">
      <c r="A14" s="73" t="s">
        <v>7</v>
      </c>
      <c r="B14" s="74"/>
      <c r="C14" s="74"/>
      <c r="D14" s="75"/>
      <c r="E14" s="15">
        <f>SUM(E9:E13)</f>
        <v>18.925000000000001</v>
      </c>
      <c r="F14" s="66">
        <f>SUM(G9:G13)</f>
        <v>0</v>
      </c>
      <c r="G14" s="66"/>
      <c r="H14" s="47"/>
      <c r="M14" s="40"/>
      <c r="N14" s="40"/>
      <c r="O14" s="43"/>
      <c r="P14" s="40"/>
    </row>
    <row r="15" spans="1:16" ht="34.5" hidden="1" customHeight="1" x14ac:dyDescent="0.3">
      <c r="A15" s="67" t="s">
        <v>8</v>
      </c>
      <c r="B15" s="68"/>
      <c r="C15" s="68"/>
      <c r="D15" s="69"/>
      <c r="E15" s="9">
        <f>E14</f>
        <v>18.925000000000001</v>
      </c>
      <c r="F15" s="64">
        <f>F14</f>
        <v>0</v>
      </c>
      <c r="G15" s="65"/>
      <c r="M15" s="40"/>
      <c r="N15" s="40"/>
      <c r="O15" s="40"/>
      <c r="P15" s="40"/>
    </row>
    <row r="16" spans="1:16" x14ac:dyDescent="0.3">
      <c r="M16" s="40"/>
      <c r="N16" s="40"/>
      <c r="O16" s="40"/>
      <c r="P16" s="40"/>
    </row>
    <row r="17" spans="1:40" x14ac:dyDescent="0.3">
      <c r="A17" s="48"/>
      <c r="M17" s="40"/>
      <c r="N17" s="40"/>
      <c r="O17" s="40"/>
      <c r="P17" s="40"/>
    </row>
    <row r="18" spans="1:40" hidden="1" x14ac:dyDescent="0.3">
      <c r="A18" s="48"/>
      <c r="F18" s="10"/>
      <c r="G18" s="11"/>
      <c r="M18" s="40"/>
      <c r="N18" s="40"/>
      <c r="O18" s="40"/>
      <c r="P18" s="40"/>
    </row>
    <row r="19" spans="1:40" x14ac:dyDescent="0.3">
      <c r="A19" s="49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44"/>
      <c r="N19" s="20"/>
      <c r="O19" s="21"/>
      <c r="P19" s="22"/>
      <c r="Q19" s="23"/>
      <c r="R19" s="22"/>
      <c r="S19" s="22"/>
      <c r="T19" s="22"/>
      <c r="U19" s="22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</row>
    <row r="20" spans="1:40" x14ac:dyDescent="0.3">
      <c r="A20" s="50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25"/>
      <c r="O20" s="26"/>
      <c r="P20" s="27"/>
      <c r="Q20" s="28"/>
      <c r="R20" s="29"/>
      <c r="S20" s="27"/>
      <c r="T20" s="27"/>
      <c r="U20" s="27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</row>
    <row r="21" spans="1:40" x14ac:dyDescent="0.3">
      <c r="A21" s="50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25"/>
      <c r="O21" s="26"/>
      <c r="P21" s="27"/>
      <c r="Q21" s="28"/>
      <c r="R21" s="29"/>
      <c r="S21" s="27"/>
      <c r="T21" s="27"/>
      <c r="U21" s="27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</row>
    <row r="22" spans="1:40" x14ac:dyDescent="0.3">
      <c r="A22" s="50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25"/>
      <c r="O22" s="26"/>
      <c r="P22" s="27"/>
      <c r="Q22" s="28"/>
      <c r="R22" s="29"/>
      <c r="S22" s="27"/>
      <c r="T22" s="27"/>
      <c r="U22" s="27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</row>
    <row r="23" spans="1:40" x14ac:dyDescent="0.3">
      <c r="A23" s="50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5"/>
      <c r="O23" s="26"/>
      <c r="P23" s="27"/>
      <c r="Q23" s="28"/>
      <c r="R23" s="29"/>
      <c r="S23" s="27"/>
      <c r="T23" s="27"/>
      <c r="U23" s="27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</row>
    <row r="24" spans="1:40" x14ac:dyDescent="0.3">
      <c r="A24" s="5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25"/>
      <c r="O24" s="26"/>
      <c r="P24" s="27"/>
      <c r="Q24" s="28"/>
      <c r="R24" s="29"/>
      <c r="S24" s="27"/>
      <c r="T24" s="27"/>
      <c r="U24" s="27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</row>
    <row r="25" spans="1:40" x14ac:dyDescent="0.3">
      <c r="A25" s="5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25"/>
      <c r="O25" s="26"/>
      <c r="P25" s="27"/>
      <c r="Q25" s="28"/>
      <c r="R25" s="29"/>
      <c r="S25" s="27"/>
      <c r="T25" s="27"/>
      <c r="U25" s="27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</row>
    <row r="26" spans="1:40" x14ac:dyDescent="0.3">
      <c r="A26" s="50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25"/>
      <c r="O26" s="26"/>
      <c r="P26" s="27"/>
      <c r="Q26" s="28"/>
      <c r="R26" s="29"/>
      <c r="S26" s="27"/>
      <c r="T26" s="27"/>
      <c r="U26" s="27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</row>
    <row r="27" spans="1:40" x14ac:dyDescent="0.3">
      <c r="A27" s="5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25"/>
      <c r="O27" s="26"/>
      <c r="P27" s="27"/>
      <c r="Q27" s="28"/>
      <c r="R27" s="29"/>
      <c r="S27" s="27"/>
      <c r="T27" s="27"/>
      <c r="U27" s="27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</row>
    <row r="28" spans="1:40" x14ac:dyDescent="0.3">
      <c r="A28" s="5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25"/>
      <c r="O28" s="26"/>
      <c r="P28" s="27"/>
      <c r="Q28" s="28"/>
      <c r="R28" s="29"/>
      <c r="S28" s="27"/>
      <c r="T28" s="27"/>
      <c r="U28" s="27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</row>
    <row r="29" spans="1:40" x14ac:dyDescent="0.3">
      <c r="A29" s="5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5"/>
      <c r="O29" s="26"/>
      <c r="P29" s="27"/>
      <c r="Q29" s="28"/>
      <c r="R29" s="29"/>
      <c r="S29" s="27"/>
      <c r="T29" s="27"/>
      <c r="U29" s="27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</row>
    <row r="30" spans="1:40" x14ac:dyDescent="0.3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5"/>
      <c r="O30" s="26"/>
      <c r="P30" s="27"/>
      <c r="Q30" s="28"/>
      <c r="R30" s="29"/>
      <c r="S30" s="27"/>
      <c r="T30" s="27"/>
      <c r="U30" s="27"/>
      <c r="V30" s="24"/>
      <c r="W30" s="30"/>
      <c r="X30" s="31"/>
      <c r="Y30" s="32"/>
      <c r="Z30" s="33"/>
      <c r="AA30" s="34"/>
      <c r="AB30" s="30"/>
      <c r="AC30" s="35"/>
      <c r="AD30" s="35"/>
      <c r="AE30" s="30"/>
      <c r="AF30" s="30"/>
      <c r="AG30" s="30"/>
      <c r="AH30" s="36"/>
      <c r="AI30" s="36"/>
      <c r="AJ30" s="36"/>
      <c r="AK30" s="36"/>
      <c r="AL30" s="36"/>
      <c r="AM30" s="36"/>
      <c r="AN30" s="24"/>
    </row>
    <row r="31" spans="1:40" x14ac:dyDescent="0.3">
      <c r="A31" s="50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5"/>
      <c r="O31" s="26"/>
      <c r="P31" s="27"/>
      <c r="Q31" s="28"/>
      <c r="R31" s="29"/>
      <c r="S31" s="27"/>
      <c r="T31" s="27"/>
      <c r="U31" s="27"/>
      <c r="V31" s="24"/>
      <c r="W31" s="30"/>
      <c r="X31" s="31"/>
      <c r="Y31" s="32"/>
      <c r="Z31" s="33"/>
      <c r="AA31" s="34"/>
      <c r="AB31" s="30"/>
      <c r="AC31" s="35"/>
      <c r="AD31" s="35"/>
      <c r="AE31" s="30"/>
      <c r="AF31" s="30"/>
      <c r="AG31" s="30"/>
      <c r="AH31" s="36"/>
      <c r="AI31" s="36"/>
      <c r="AJ31" s="36"/>
      <c r="AK31" s="36"/>
      <c r="AL31" s="36"/>
      <c r="AM31" s="36"/>
      <c r="AN31" s="24"/>
    </row>
    <row r="32" spans="1:40" x14ac:dyDescent="0.3">
      <c r="A32" s="51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37"/>
      <c r="O32" s="26"/>
      <c r="P32" s="27"/>
      <c r="Q32" s="28"/>
      <c r="R32" s="29"/>
      <c r="S32" s="27"/>
      <c r="T32" s="27"/>
      <c r="U32" s="27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</row>
    <row r="33" spans="1:40" x14ac:dyDescent="0.3">
      <c r="A33" s="50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5"/>
      <c r="O33" s="26"/>
      <c r="P33" s="27"/>
      <c r="Q33" s="28"/>
      <c r="R33" s="29"/>
      <c r="S33" s="27"/>
      <c r="T33" s="27"/>
      <c r="U33" s="27"/>
      <c r="V33" s="24"/>
      <c r="W33" s="30"/>
      <c r="X33" s="32"/>
      <c r="Y33" s="32"/>
      <c r="Z33" s="33"/>
      <c r="AA33" s="34"/>
      <c r="AB33" s="30"/>
      <c r="AC33" s="35"/>
      <c r="AD33" s="35"/>
      <c r="AE33" s="30"/>
      <c r="AF33" s="30"/>
      <c r="AG33" s="30"/>
      <c r="AH33" s="36"/>
      <c r="AI33" s="36"/>
      <c r="AJ33" s="36"/>
      <c r="AK33" s="36"/>
      <c r="AL33" s="36"/>
      <c r="AM33" s="36"/>
      <c r="AN33" s="24"/>
    </row>
    <row r="34" spans="1:40" x14ac:dyDescent="0.3">
      <c r="A34" s="48"/>
      <c r="N34" s="24"/>
      <c r="O34" s="24"/>
      <c r="P34" s="24"/>
      <c r="Q34" s="27"/>
      <c r="R34" s="27"/>
      <c r="S34" s="27"/>
      <c r="T34" s="27"/>
      <c r="U34" s="27"/>
      <c r="V34" s="27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</row>
    <row r="35" spans="1:40" x14ac:dyDescent="0.3">
      <c r="N35" s="24"/>
      <c r="O35" s="24"/>
      <c r="P35" s="24"/>
      <c r="Q35" s="38"/>
      <c r="R35" s="39"/>
      <c r="S35" s="39"/>
      <c r="T35" s="39"/>
      <c r="U35" s="39"/>
      <c r="V35" s="39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</row>
    <row r="36" spans="1:40" x14ac:dyDescent="0.3"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</row>
  </sheetData>
  <mergeCells count="17">
    <mergeCell ref="F15:G15"/>
    <mergeCell ref="F14:G14"/>
    <mergeCell ref="A15:D15"/>
    <mergeCell ref="B5:B8"/>
    <mergeCell ref="A14:D14"/>
    <mergeCell ref="D9:D13"/>
    <mergeCell ref="E1:G1"/>
    <mergeCell ref="E2:G2"/>
    <mergeCell ref="A3:G3"/>
    <mergeCell ref="A4:A8"/>
    <mergeCell ref="C4:G4"/>
    <mergeCell ref="C5:C8"/>
    <mergeCell ref="D5:D8"/>
    <mergeCell ref="F7:G7"/>
    <mergeCell ref="E5:E8"/>
    <mergeCell ref="F5:G5"/>
    <mergeCell ref="F6:G6"/>
  </mergeCells>
  <conditionalFormatting sqref="B20:N20">
    <cfRule type="colorScale" priority="28">
      <colorScale>
        <cfvo type="min"/>
        <cfvo type="max"/>
        <color rgb="FFFCFCFF"/>
        <color rgb="FF63BE7B"/>
      </colorScale>
    </cfRule>
  </conditionalFormatting>
  <conditionalFormatting sqref="O20">
    <cfRule type="colorScale" priority="27">
      <colorScale>
        <cfvo type="min"/>
        <cfvo type="max"/>
        <color theme="0"/>
        <color theme="5"/>
      </colorScale>
    </cfRule>
  </conditionalFormatting>
  <conditionalFormatting sqref="B21:N21">
    <cfRule type="colorScale" priority="26">
      <colorScale>
        <cfvo type="min"/>
        <cfvo type="max"/>
        <color rgb="FFFCFCFF"/>
        <color rgb="FF63BE7B"/>
      </colorScale>
    </cfRule>
  </conditionalFormatting>
  <conditionalFormatting sqref="O21">
    <cfRule type="colorScale" priority="25">
      <colorScale>
        <cfvo type="min"/>
        <cfvo type="max"/>
        <color theme="0"/>
        <color theme="5"/>
      </colorScale>
    </cfRule>
  </conditionalFormatting>
  <conditionalFormatting sqref="B22:N22">
    <cfRule type="colorScale" priority="24">
      <colorScale>
        <cfvo type="min"/>
        <cfvo type="max"/>
        <color rgb="FFFCFCFF"/>
        <color rgb="FF63BE7B"/>
      </colorScale>
    </cfRule>
  </conditionalFormatting>
  <conditionalFormatting sqref="O22">
    <cfRule type="colorScale" priority="23">
      <colorScale>
        <cfvo type="min"/>
        <cfvo type="max"/>
        <color theme="0"/>
        <color theme="5"/>
      </colorScale>
    </cfRule>
  </conditionalFormatting>
  <conditionalFormatting sqref="B23:N23">
    <cfRule type="colorScale" priority="22">
      <colorScale>
        <cfvo type="min"/>
        <cfvo type="max"/>
        <color rgb="FFFCFCFF"/>
        <color rgb="FF63BE7B"/>
      </colorScale>
    </cfRule>
  </conditionalFormatting>
  <conditionalFormatting sqref="O23">
    <cfRule type="colorScale" priority="21">
      <colorScale>
        <cfvo type="min"/>
        <cfvo type="max"/>
        <color theme="0"/>
        <color theme="5"/>
      </colorScale>
    </cfRule>
  </conditionalFormatting>
  <conditionalFormatting sqref="B24:N24">
    <cfRule type="colorScale" priority="20">
      <colorScale>
        <cfvo type="min"/>
        <cfvo type="max"/>
        <color rgb="FFFCFCFF"/>
        <color rgb="FF63BE7B"/>
      </colorScale>
    </cfRule>
  </conditionalFormatting>
  <conditionalFormatting sqref="O24">
    <cfRule type="colorScale" priority="19">
      <colorScale>
        <cfvo type="min"/>
        <cfvo type="max"/>
        <color theme="0"/>
        <color theme="5"/>
      </colorScale>
    </cfRule>
  </conditionalFormatting>
  <conditionalFormatting sqref="B25:N25">
    <cfRule type="colorScale" priority="18">
      <colorScale>
        <cfvo type="min"/>
        <cfvo type="max"/>
        <color rgb="FFFCFCFF"/>
        <color rgb="FF63BE7B"/>
      </colorScale>
    </cfRule>
  </conditionalFormatting>
  <conditionalFormatting sqref="O25">
    <cfRule type="colorScale" priority="17">
      <colorScale>
        <cfvo type="min"/>
        <cfvo type="max"/>
        <color theme="0"/>
        <color theme="5"/>
      </colorScale>
    </cfRule>
  </conditionalFormatting>
  <conditionalFormatting sqref="B26:N26">
    <cfRule type="colorScale" priority="16">
      <colorScale>
        <cfvo type="min"/>
        <cfvo type="max"/>
        <color rgb="FFFCFCFF"/>
        <color rgb="FF63BE7B"/>
      </colorScale>
    </cfRule>
  </conditionalFormatting>
  <conditionalFormatting sqref="O26">
    <cfRule type="colorScale" priority="15">
      <colorScale>
        <cfvo type="min"/>
        <cfvo type="max"/>
        <color theme="0"/>
        <color theme="5"/>
      </colorScale>
    </cfRule>
  </conditionalFormatting>
  <conditionalFormatting sqref="B27:N27">
    <cfRule type="colorScale" priority="14">
      <colorScale>
        <cfvo type="min"/>
        <cfvo type="max"/>
        <color rgb="FFFCFCFF"/>
        <color rgb="FF63BE7B"/>
      </colorScale>
    </cfRule>
  </conditionalFormatting>
  <conditionalFormatting sqref="O27">
    <cfRule type="colorScale" priority="13">
      <colorScale>
        <cfvo type="min"/>
        <cfvo type="max"/>
        <color theme="0"/>
        <color theme="5"/>
      </colorScale>
    </cfRule>
  </conditionalFormatting>
  <conditionalFormatting sqref="B28:N28">
    <cfRule type="colorScale" priority="12">
      <colorScale>
        <cfvo type="min"/>
        <cfvo type="max"/>
        <color rgb="FFFCFCFF"/>
        <color rgb="FF63BE7B"/>
      </colorScale>
    </cfRule>
  </conditionalFormatting>
  <conditionalFormatting sqref="O28">
    <cfRule type="colorScale" priority="11">
      <colorScale>
        <cfvo type="min"/>
        <cfvo type="max"/>
        <color theme="0"/>
        <color theme="5"/>
      </colorScale>
    </cfRule>
  </conditionalFormatting>
  <conditionalFormatting sqref="B29:N29">
    <cfRule type="colorScale" priority="10">
      <colorScale>
        <cfvo type="min"/>
        <cfvo type="max"/>
        <color rgb="FFFCFCFF"/>
        <color rgb="FF63BE7B"/>
      </colorScale>
    </cfRule>
  </conditionalFormatting>
  <conditionalFormatting sqref="O29">
    <cfRule type="colorScale" priority="9">
      <colorScale>
        <cfvo type="min"/>
        <cfvo type="max"/>
        <color theme="0"/>
        <color theme="5"/>
      </colorScale>
    </cfRule>
  </conditionalFormatting>
  <conditionalFormatting sqref="B30:N30">
    <cfRule type="colorScale" priority="8">
      <colorScale>
        <cfvo type="min"/>
        <cfvo type="max"/>
        <color rgb="FFFCFCFF"/>
        <color rgb="FF63BE7B"/>
      </colorScale>
    </cfRule>
  </conditionalFormatting>
  <conditionalFormatting sqref="O30">
    <cfRule type="colorScale" priority="7">
      <colorScale>
        <cfvo type="min"/>
        <cfvo type="max"/>
        <color theme="0"/>
        <color theme="5"/>
      </colorScale>
    </cfRule>
  </conditionalFormatting>
  <conditionalFormatting sqref="B31:N31">
    <cfRule type="colorScale" priority="6">
      <colorScale>
        <cfvo type="min"/>
        <cfvo type="max"/>
        <color rgb="FFFCFCFF"/>
        <color rgb="FF63BE7B"/>
      </colorScale>
    </cfRule>
  </conditionalFormatting>
  <conditionalFormatting sqref="O31">
    <cfRule type="colorScale" priority="5">
      <colorScale>
        <cfvo type="min"/>
        <cfvo type="max"/>
        <color theme="0"/>
        <color theme="5"/>
      </colorScale>
    </cfRule>
  </conditionalFormatting>
  <conditionalFormatting sqref="B32:N32">
    <cfRule type="colorScale" priority="4">
      <colorScale>
        <cfvo type="min"/>
        <cfvo type="max"/>
        <color rgb="FFFCFCFF"/>
        <color rgb="FF63BE7B"/>
      </colorScale>
    </cfRule>
  </conditionalFormatting>
  <conditionalFormatting sqref="O32">
    <cfRule type="colorScale" priority="3">
      <colorScale>
        <cfvo type="min"/>
        <cfvo type="max"/>
        <color theme="0"/>
        <color theme="5"/>
      </colorScale>
    </cfRule>
  </conditionalFormatting>
  <conditionalFormatting sqref="B33:N33">
    <cfRule type="colorScale" priority="2">
      <colorScale>
        <cfvo type="min"/>
        <cfvo type="max"/>
        <color rgb="FFFCFCFF"/>
        <color rgb="FF63BE7B"/>
      </colorScale>
    </cfRule>
  </conditionalFormatting>
  <conditionalFormatting sqref="O33">
    <cfRule type="colorScale" priority="1">
      <colorScale>
        <cfvo type="min"/>
        <cfvo type="max"/>
        <color theme="0"/>
        <color theme="5"/>
      </colorScale>
    </cfRule>
  </conditionalFormatting>
  <pageMargins left="0.7" right="0.7" top="0.75" bottom="0.75" header="0.3" footer="0.3"/>
  <pageSetup paperSize="9" scale="64" orientation="landscape" r:id="rId1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grigorevdm</dc:creator>
  <cp:lastModifiedBy>Вишневская Алена Алексеевна \ Alena Vishnevskaia</cp:lastModifiedBy>
  <cp:lastPrinted>2025-10-20T06:45:05Z</cp:lastPrinted>
  <dcterms:created xsi:type="dcterms:W3CDTF">2013-04-18T13:16:59Z</dcterms:created>
  <dcterms:modified xsi:type="dcterms:W3CDTF">2026-08-07T05:05:17Z</dcterms:modified>
</cp:coreProperties>
</file>